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Новый" sheetId="2" r:id="rId1"/>
  </sheets>
  <definedNames>
    <definedName name="_xlnm.Print_Titles" localSheetId="0">Новый!$2:$2</definedName>
  </definedNames>
  <calcPr calcId="144525"/>
</workbook>
</file>

<file path=xl/calcChain.xml><?xml version="1.0" encoding="utf-8"?>
<calcChain xmlns="http://schemas.openxmlformats.org/spreadsheetml/2006/main">
  <c r="H4" i="2" l="1"/>
  <c r="H6" i="2"/>
  <c r="H7" i="2"/>
  <c r="H10" i="2"/>
  <c r="H11" i="2"/>
  <c r="H12" i="2"/>
  <c r="H13" i="2"/>
  <c r="H16" i="2"/>
  <c r="H19" i="2"/>
  <c r="H21" i="2"/>
  <c r="H24" i="2"/>
  <c r="H25" i="2"/>
  <c r="H28" i="2"/>
  <c r="H29" i="2"/>
  <c r="H30" i="2"/>
  <c r="H32" i="2"/>
  <c r="H35" i="2"/>
  <c r="H36" i="2"/>
  <c r="H39" i="2"/>
  <c r="H41" i="2"/>
  <c r="H42" i="2"/>
  <c r="H44" i="2"/>
  <c r="H45" i="2"/>
  <c r="H46" i="2"/>
  <c r="H47" i="2"/>
  <c r="H51" i="2"/>
  <c r="H52" i="2"/>
  <c r="H53" i="2"/>
  <c r="H54" i="2"/>
  <c r="H56" i="2"/>
  <c r="H57" i="2"/>
  <c r="H58" i="2"/>
  <c r="H59" i="2"/>
  <c r="H61" i="2"/>
  <c r="H62" i="2"/>
  <c r="H64" i="2"/>
  <c r="H65" i="2"/>
  <c r="H66" i="2"/>
  <c r="H67" i="2"/>
  <c r="H70" i="2"/>
  <c r="H71" i="2"/>
  <c r="H72" i="2"/>
  <c r="H73" i="2"/>
  <c r="H74" i="2"/>
  <c r="H75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40" i="2"/>
  <c r="G41" i="2"/>
  <c r="G43" i="2"/>
  <c r="G44" i="2"/>
  <c r="G45" i="2"/>
  <c r="G46" i="2"/>
  <c r="G47" i="2"/>
  <c r="G48" i="2"/>
  <c r="G49" i="2"/>
  <c r="G50" i="2"/>
  <c r="G51" i="2"/>
  <c r="G53" i="2"/>
  <c r="G54" i="2"/>
  <c r="G55" i="2"/>
  <c r="G56" i="2"/>
  <c r="G61" i="2"/>
  <c r="G62" i="2"/>
  <c r="G63" i="2"/>
  <c r="G65" i="2"/>
  <c r="G66" i="2"/>
  <c r="G67" i="2"/>
  <c r="G68" i="2"/>
  <c r="G69" i="2"/>
  <c r="G70" i="2"/>
  <c r="G71" i="2"/>
  <c r="G72" i="2"/>
  <c r="G73" i="2"/>
  <c r="G74" i="2"/>
  <c r="G75" i="2"/>
  <c r="G3" i="2"/>
</calcChain>
</file>

<file path=xl/sharedStrings.xml><?xml version="1.0" encoding="utf-8"?>
<sst xmlns="http://schemas.openxmlformats.org/spreadsheetml/2006/main" count="82" uniqueCount="33">
  <si>
    <t xml:space="preserve"> </t>
  </si>
  <si>
    <t>Итого по МЕЖБЮДЖЕТНЫЕ ТРАНСФЕРТЫ БЮДЖЕТАМ СУБЪЕКТОВ РОССИЙСКОЙ ФЕДЕРАЦИИ И МУНИЦИПАЛЬНЫХ ОБРАЗОВАНИЙ ОБЩЕГО ХАРАКТЕРА;1400</t>
  </si>
  <si>
    <t>МЕЖБЮДЖЕТНЫЕ ТРАНСФЕРТЫ БЮДЖЕТАМ СУБЪЕКТОВ РОССИЙСКОЙ ФЕДЕРАЦИИ И МУНИЦИПАЛЬНЫХ ОБРАЗОВАНИЙ ОБЩЕГО ХАРАКТЕРА;1400</t>
  </si>
  <si>
    <t>Итого по ОБСЛУЖИВАНИЕ ГОСУДАРСТВЕННОГО И МУНИЦИПАЛЬНОГО ДОЛГА ;1300</t>
  </si>
  <si>
    <t>ОБСЛУЖИВАНИЕ ГОСУДАРСТВЕННОГО И МУНИЦИПАЛЬНОГО ДОЛГА ;1300</t>
  </si>
  <si>
    <t>Итого по СРЕДСТВА МАССОВОЙ ИНФОРМАЦИИ;1200</t>
  </si>
  <si>
    <t>СРЕДСТВА МАССОВОЙ ИНФОРМАЦИИ;1200</t>
  </si>
  <si>
    <t>Итого по ФИЗИЧЕСКАЯ КУЛЬТУРА И СПОРТ;1100</t>
  </si>
  <si>
    <t>ФИЗИЧЕСКАЯ КУЛЬТУРА И СПОРТ;1100</t>
  </si>
  <si>
    <t>Итого по Социальная политика;1000</t>
  </si>
  <si>
    <t>Социальная политика;1000</t>
  </si>
  <si>
    <t>Итого по КУЛЬТУРА И КИНЕМАТОГРАФИЯ;800</t>
  </si>
  <si>
    <t>КУЛЬТУРА И КИНЕМАТОГРАФИЯ;800</t>
  </si>
  <si>
    <t>Итого по Образование;700</t>
  </si>
  <si>
    <t>Образование;700</t>
  </si>
  <si>
    <t>Итого по Жилищно-коммунальное хозяйство;500</t>
  </si>
  <si>
    <t>Жилищно-коммунальное хозяйство;500</t>
  </si>
  <si>
    <t>Итого по Национальная экономика;400</t>
  </si>
  <si>
    <t>Национальная экономика;400</t>
  </si>
  <si>
    <t>Итого по Национальная безопасность и правоохранительная деятельность;300</t>
  </si>
  <si>
    <t>Национальная безопасность и правоохранительная деятельность;300</t>
  </si>
  <si>
    <t>Итого по Общегосударственные вопросы;100</t>
  </si>
  <si>
    <t>Общегосударственные вопросы;100</t>
  </si>
  <si>
    <t>КФСР</t>
  </si>
  <si>
    <t>Роспись на 2016 год</t>
  </si>
  <si>
    <t>% исполнения к росписи на 2016 год</t>
  </si>
  <si>
    <t>Сведения об исполнении бюджета Дергачевского муниципального района по расходам за 1 полугодие 2016 года</t>
  </si>
  <si>
    <t>Расход за 1 полугодие 2016 года</t>
  </si>
  <si>
    <t>Расход за 1 полугодие 2015 года</t>
  </si>
  <si>
    <t>% исполнения к 1 полугодию 2015 г.</t>
  </si>
  <si>
    <t>КВР</t>
  </si>
  <si>
    <t>Здравоохранение;900</t>
  </si>
  <si>
    <t>Итого по Здравоохранение;900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</si>
</sst>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b/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2" fillId="0" borderId="5" xfId="1" applyFont="1" applyBorder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5" fontId="4" fillId="0" borderId="10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0" xfId="1" applyFont="1" applyProtection="1">
      <protection hidden="1"/>
    </xf>
    <xf numFmtId="0" fontId="7" fillId="0" borderId="0" xfId="1" applyFont="1"/>
    <xf numFmtId="164" fontId="6" fillId="0" borderId="6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Font="1" applyBorder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8" fillId="0" borderId="0" xfId="0" applyFont="1" applyAlignment="1"/>
    <xf numFmtId="164" fontId="4" fillId="0" borderId="13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5" xfId="1" applyNumberFormat="1" applyFont="1" applyFill="1" applyBorder="1" applyAlignment="1" applyProtection="1">
      <alignment wrapText="1"/>
      <protection hidden="1"/>
    </xf>
    <xf numFmtId="0" fontId="8" fillId="0" borderId="0" xfId="0" applyFont="1" applyAlignment="1">
      <alignment horizontal="left" vertical="center"/>
    </xf>
    <xf numFmtId="2" fontId="1" fillId="0" borderId="6" xfId="1" applyNumberFormat="1" applyBorder="1"/>
    <xf numFmtId="165" fontId="6" fillId="0" borderId="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5" fontId="6" fillId="0" borderId="16" xfId="1" applyNumberFormat="1" applyFont="1" applyFill="1" applyBorder="1" applyAlignment="1" applyProtection="1">
      <alignment wrapText="1"/>
      <protection hidden="1"/>
    </xf>
    <xf numFmtId="165" fontId="9" fillId="0" borderId="7" xfId="1" applyNumberFormat="1" applyFont="1" applyFill="1" applyBorder="1" applyAlignment="1" applyProtection="1">
      <alignment wrapText="1"/>
      <protection hidden="1"/>
    </xf>
    <xf numFmtId="0" fontId="9" fillId="0" borderId="16" xfId="1" applyNumberFormat="1" applyFont="1" applyFill="1" applyBorder="1" applyAlignment="1" applyProtection="1">
      <alignment wrapText="1"/>
      <protection hidden="1"/>
    </xf>
    <xf numFmtId="164" fontId="9" fillId="0" borderId="14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4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8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alignment wrapText="1"/>
      <protection hidden="1"/>
    </xf>
    <xf numFmtId="2" fontId="7" fillId="0" borderId="6" xfId="1" applyNumberFormat="1" applyFont="1" applyBorder="1"/>
    <xf numFmtId="165" fontId="6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showGridLines="0" showZeros="0" tabSelected="1" topLeftCell="A70" workbookViewId="0">
      <selection activeCell="B81" sqref="B81"/>
    </sheetView>
  </sheetViews>
  <sheetFormatPr defaultColWidth="7.85546875" defaultRowHeight="11.25" x14ac:dyDescent="0.2"/>
  <cols>
    <col min="1" max="1" width="2" style="1" customWidth="1"/>
    <col min="2" max="2" width="46.7109375" style="1" customWidth="1"/>
    <col min="3" max="3" width="10" style="1" customWidth="1"/>
    <col min="4" max="4" width="11.5703125" style="1" customWidth="1"/>
    <col min="5" max="6" width="13.28515625" style="1" customWidth="1"/>
    <col min="7" max="7" width="12.5703125" style="1" customWidth="1"/>
    <col min="8" max="8" width="10.42578125" style="1" customWidth="1"/>
    <col min="9" max="234" width="7.85546875" style="1" customWidth="1"/>
    <col min="235" max="16384" width="7.85546875" style="1"/>
  </cols>
  <sheetData>
    <row r="1" spans="1:8" s="29" customFormat="1" ht="30.75" customHeight="1" thickBot="1" x14ac:dyDescent="0.25">
      <c r="B1" s="35" t="s">
        <v>26</v>
      </c>
    </row>
    <row r="2" spans="1:8" ht="59.25" customHeight="1" thickBot="1" x14ac:dyDescent="0.25">
      <c r="A2" s="4"/>
      <c r="B2" s="16" t="s">
        <v>23</v>
      </c>
      <c r="C2" s="16" t="s">
        <v>30</v>
      </c>
      <c r="D2" s="15" t="s">
        <v>24</v>
      </c>
      <c r="E2" s="15" t="s">
        <v>27</v>
      </c>
      <c r="F2" s="33" t="s">
        <v>28</v>
      </c>
      <c r="G2" s="15" t="s">
        <v>25</v>
      </c>
      <c r="H2" s="33" t="s">
        <v>29</v>
      </c>
    </row>
    <row r="3" spans="1:8" ht="12.75" customHeight="1" thickBot="1" x14ac:dyDescent="0.25">
      <c r="A3" s="4"/>
      <c r="B3" s="14" t="s">
        <v>22</v>
      </c>
      <c r="C3" s="13">
        <v>111</v>
      </c>
      <c r="D3" s="12">
        <v>2660450</v>
      </c>
      <c r="E3" s="11">
        <v>1372313.66</v>
      </c>
      <c r="F3" s="30">
        <v>1430625.87</v>
      </c>
      <c r="G3" s="34">
        <f>E3/D3*100</f>
        <v>51.582012817380516</v>
      </c>
      <c r="H3" s="36">
        <f>E3/F3*100</f>
        <v>95.924007022185322</v>
      </c>
    </row>
    <row r="4" spans="1:8" ht="12.75" customHeight="1" thickBot="1" x14ac:dyDescent="0.25">
      <c r="A4" s="4"/>
      <c r="B4" s="8" t="s">
        <v>22</v>
      </c>
      <c r="C4" s="7">
        <v>112</v>
      </c>
      <c r="D4" s="6">
        <v>1285</v>
      </c>
      <c r="E4" s="5">
        <v>846.78</v>
      </c>
      <c r="F4" s="30">
        <v>150</v>
      </c>
      <c r="G4" s="34">
        <f t="shared" ref="G4:G67" si="0">E4/D4*100</f>
        <v>65.89727626459144</v>
      </c>
      <c r="H4" s="36">
        <f t="shared" ref="H4:H67" si="1">E4/F4*100</f>
        <v>564.52</v>
      </c>
    </row>
    <row r="5" spans="1:8" ht="12.75" customHeight="1" thickBot="1" x14ac:dyDescent="0.25">
      <c r="A5" s="4"/>
      <c r="B5" s="8" t="s">
        <v>22</v>
      </c>
      <c r="C5" s="7">
        <v>119</v>
      </c>
      <c r="D5" s="6">
        <v>783358.37</v>
      </c>
      <c r="E5" s="5">
        <v>176612.88</v>
      </c>
      <c r="F5" s="30">
        <v>0</v>
      </c>
      <c r="G5" s="34">
        <f t="shared" si="0"/>
        <v>22.545604510487326</v>
      </c>
      <c r="H5" s="36">
        <v>0</v>
      </c>
    </row>
    <row r="6" spans="1:8" ht="12.75" customHeight="1" thickBot="1" x14ac:dyDescent="0.25">
      <c r="A6" s="4"/>
      <c r="B6" s="8" t="s">
        <v>22</v>
      </c>
      <c r="C6" s="7">
        <v>121</v>
      </c>
      <c r="D6" s="6">
        <v>11542621.119999999</v>
      </c>
      <c r="E6" s="5">
        <v>5836004.7800000003</v>
      </c>
      <c r="F6" s="30">
        <v>6682644.4000000004</v>
      </c>
      <c r="G6" s="34">
        <f t="shared" si="0"/>
        <v>50.560481188175743</v>
      </c>
      <c r="H6" s="36">
        <f t="shared" si="1"/>
        <v>87.330769537879348</v>
      </c>
    </row>
    <row r="7" spans="1:8" ht="12.75" customHeight="1" thickBot="1" x14ac:dyDescent="0.25">
      <c r="A7" s="4"/>
      <c r="B7" s="8" t="s">
        <v>22</v>
      </c>
      <c r="C7" s="7">
        <v>122</v>
      </c>
      <c r="D7" s="6">
        <v>2667</v>
      </c>
      <c r="E7" s="5">
        <v>899.9</v>
      </c>
      <c r="F7" s="30">
        <v>250</v>
      </c>
      <c r="G7" s="34">
        <f t="shared" si="0"/>
        <v>33.742032245969256</v>
      </c>
      <c r="H7" s="36">
        <f t="shared" si="1"/>
        <v>359.96</v>
      </c>
    </row>
    <row r="8" spans="1:8" ht="12.75" customHeight="1" thickBot="1" x14ac:dyDescent="0.25">
      <c r="A8" s="4"/>
      <c r="B8" s="8" t="s">
        <v>22</v>
      </c>
      <c r="C8" s="7">
        <v>129</v>
      </c>
      <c r="D8" s="6">
        <v>3796176.65</v>
      </c>
      <c r="E8" s="5">
        <v>1687498.78</v>
      </c>
      <c r="F8" s="30">
        <v>0</v>
      </c>
      <c r="G8" s="34">
        <f t="shared" si="0"/>
        <v>44.452588369405838</v>
      </c>
      <c r="H8" s="36">
        <v>0</v>
      </c>
    </row>
    <row r="9" spans="1:8" ht="12.75" customHeight="1" thickBot="1" x14ac:dyDescent="0.25">
      <c r="A9" s="4"/>
      <c r="B9" s="8" t="s">
        <v>22</v>
      </c>
      <c r="C9" s="7">
        <v>242</v>
      </c>
      <c r="D9" s="6">
        <v>576188.39</v>
      </c>
      <c r="E9" s="5">
        <v>279347.94</v>
      </c>
      <c r="F9" s="30">
        <v>0</v>
      </c>
      <c r="G9" s="34">
        <f t="shared" si="0"/>
        <v>48.482049421370668</v>
      </c>
      <c r="H9" s="36">
        <v>0</v>
      </c>
    </row>
    <row r="10" spans="1:8" ht="12.75" customHeight="1" thickBot="1" x14ac:dyDescent="0.25">
      <c r="A10" s="4"/>
      <c r="B10" s="8" t="s">
        <v>22</v>
      </c>
      <c r="C10" s="7">
        <v>244</v>
      </c>
      <c r="D10" s="6">
        <v>4839459.95</v>
      </c>
      <c r="E10" s="5">
        <v>2674736.2400000002</v>
      </c>
      <c r="F10" s="30">
        <v>3083781.78</v>
      </c>
      <c r="G10" s="34">
        <f t="shared" si="0"/>
        <v>55.269312436401094</v>
      </c>
      <c r="H10" s="36">
        <f t="shared" si="1"/>
        <v>86.735587367015327</v>
      </c>
    </row>
    <row r="11" spans="1:8" ht="12.75" customHeight="1" thickBot="1" x14ac:dyDescent="0.25">
      <c r="A11" s="4"/>
      <c r="B11" s="8" t="s">
        <v>22</v>
      </c>
      <c r="C11" s="7">
        <v>831</v>
      </c>
      <c r="D11" s="6">
        <v>217800</v>
      </c>
      <c r="E11" s="5">
        <v>84267.7</v>
      </c>
      <c r="F11" s="30">
        <v>118383.31</v>
      </c>
      <c r="G11" s="34">
        <f t="shared" si="0"/>
        <v>38.69040404040404</v>
      </c>
      <c r="H11" s="36">
        <f t="shared" si="1"/>
        <v>71.182077946629477</v>
      </c>
    </row>
    <row r="12" spans="1:8" ht="12.75" customHeight="1" thickBot="1" x14ac:dyDescent="0.25">
      <c r="A12" s="4"/>
      <c r="B12" s="8" t="s">
        <v>22</v>
      </c>
      <c r="C12" s="7">
        <v>851</v>
      </c>
      <c r="D12" s="6">
        <v>1165687.03</v>
      </c>
      <c r="E12" s="5">
        <v>553593.99</v>
      </c>
      <c r="F12" s="30">
        <v>704367</v>
      </c>
      <c r="G12" s="34">
        <f t="shared" si="0"/>
        <v>47.490790902940731</v>
      </c>
      <c r="H12" s="36">
        <f t="shared" si="1"/>
        <v>78.594538074611677</v>
      </c>
    </row>
    <row r="13" spans="1:8" ht="12.75" customHeight="1" thickBot="1" x14ac:dyDescent="0.25">
      <c r="A13" s="4"/>
      <c r="B13" s="8" t="s">
        <v>22</v>
      </c>
      <c r="C13" s="7">
        <v>852</v>
      </c>
      <c r="D13" s="6">
        <v>58271.72</v>
      </c>
      <c r="E13" s="5">
        <v>21382.95</v>
      </c>
      <c r="F13" s="30">
        <v>112776.18</v>
      </c>
      <c r="G13" s="34">
        <f t="shared" si="0"/>
        <v>36.695244279729515</v>
      </c>
      <c r="H13" s="36">
        <f t="shared" si="1"/>
        <v>18.960519854458628</v>
      </c>
    </row>
    <row r="14" spans="1:8" ht="12.75" customHeight="1" thickBot="1" x14ac:dyDescent="0.25">
      <c r="A14" s="4"/>
      <c r="B14" s="8" t="s">
        <v>22</v>
      </c>
      <c r="C14" s="7">
        <v>853</v>
      </c>
      <c r="D14" s="6">
        <v>389916.67</v>
      </c>
      <c r="E14" s="5">
        <v>1865.58</v>
      </c>
      <c r="F14" s="30">
        <v>0</v>
      </c>
      <c r="G14" s="34">
        <f t="shared" si="0"/>
        <v>0.47845607626880893</v>
      </c>
      <c r="H14" s="36">
        <v>0</v>
      </c>
    </row>
    <row r="15" spans="1:8" ht="12.75" customHeight="1" thickBot="1" x14ac:dyDescent="0.25">
      <c r="A15" s="4"/>
      <c r="B15" s="8" t="s">
        <v>22</v>
      </c>
      <c r="C15" s="7">
        <v>870</v>
      </c>
      <c r="D15" s="6">
        <v>30000</v>
      </c>
      <c r="E15" s="5">
        <v>0</v>
      </c>
      <c r="F15" s="30">
        <v>0</v>
      </c>
      <c r="G15" s="34">
        <f t="shared" si="0"/>
        <v>0</v>
      </c>
      <c r="H15" s="36">
        <v>0</v>
      </c>
    </row>
    <row r="16" spans="1:8" s="19" customFormat="1" ht="12.75" customHeight="1" thickBot="1" x14ac:dyDescent="0.25">
      <c r="A16" s="17"/>
      <c r="B16" s="51" t="s">
        <v>21</v>
      </c>
      <c r="C16" s="51"/>
      <c r="D16" s="21">
        <v>26063881.899999999</v>
      </c>
      <c r="E16" s="22">
        <v>12689371.18</v>
      </c>
      <c r="F16" s="31">
        <v>13132978.539999999</v>
      </c>
      <c r="G16" s="49">
        <f t="shared" si="0"/>
        <v>48.685653306309682</v>
      </c>
      <c r="H16" s="50">
        <f t="shared" si="1"/>
        <v>96.622187734116267</v>
      </c>
    </row>
    <row r="17" spans="1:8" ht="32.25" customHeight="1" thickBot="1" x14ac:dyDescent="0.25">
      <c r="A17" s="4"/>
      <c r="B17" s="8" t="s">
        <v>20</v>
      </c>
      <c r="C17" s="7">
        <v>244</v>
      </c>
      <c r="D17" s="6">
        <v>68600</v>
      </c>
      <c r="E17" s="5">
        <v>0</v>
      </c>
      <c r="F17" s="30">
        <v>0</v>
      </c>
      <c r="G17" s="34">
        <f t="shared" si="0"/>
        <v>0</v>
      </c>
      <c r="H17" s="36">
        <v>0</v>
      </c>
    </row>
    <row r="18" spans="1:8" s="19" customFormat="1" ht="21.75" customHeight="1" thickBot="1" x14ac:dyDescent="0.25">
      <c r="A18" s="17"/>
      <c r="B18" s="51" t="s">
        <v>19</v>
      </c>
      <c r="C18" s="51"/>
      <c r="D18" s="21">
        <v>68600</v>
      </c>
      <c r="E18" s="22">
        <v>0</v>
      </c>
      <c r="F18" s="31">
        <v>0</v>
      </c>
      <c r="G18" s="49">
        <f t="shared" si="0"/>
        <v>0</v>
      </c>
      <c r="H18" s="36">
        <v>0</v>
      </c>
    </row>
    <row r="19" spans="1:8" ht="12.75" customHeight="1" thickBot="1" x14ac:dyDescent="0.25">
      <c r="A19" s="4"/>
      <c r="B19" s="8" t="s">
        <v>18</v>
      </c>
      <c r="C19" s="7">
        <v>121</v>
      </c>
      <c r="D19" s="6">
        <v>0</v>
      </c>
      <c r="E19" s="5">
        <v>0</v>
      </c>
      <c r="F19" s="30">
        <v>67280.87</v>
      </c>
      <c r="G19" s="34">
        <v>0</v>
      </c>
      <c r="H19" s="36">
        <f t="shared" si="1"/>
        <v>0</v>
      </c>
    </row>
    <row r="20" spans="1:8" ht="12.75" customHeight="1" thickBot="1" x14ac:dyDescent="0.25">
      <c r="A20" s="4"/>
      <c r="B20" s="8" t="s">
        <v>18</v>
      </c>
      <c r="C20" s="7">
        <v>243</v>
      </c>
      <c r="D20" s="6">
        <v>17290252.59</v>
      </c>
      <c r="E20" s="5">
        <v>6079556.2300000004</v>
      </c>
      <c r="F20" s="30">
        <v>0</v>
      </c>
      <c r="G20" s="34">
        <f t="shared" si="0"/>
        <v>35.161754857856593</v>
      </c>
      <c r="H20" s="36">
        <v>0</v>
      </c>
    </row>
    <row r="21" spans="1:8" ht="12.75" customHeight="1" thickBot="1" x14ac:dyDescent="0.25">
      <c r="A21" s="4"/>
      <c r="B21" s="8" t="s">
        <v>18</v>
      </c>
      <c r="C21" s="7">
        <v>244</v>
      </c>
      <c r="D21" s="6">
        <v>7220821.3700000001</v>
      </c>
      <c r="E21" s="5">
        <v>723921.37</v>
      </c>
      <c r="F21" s="30">
        <v>3920500</v>
      </c>
      <c r="G21" s="34">
        <f t="shared" si="0"/>
        <v>10.025471243585132</v>
      </c>
      <c r="H21" s="36">
        <f t="shared" si="1"/>
        <v>18.465026654763424</v>
      </c>
    </row>
    <row r="22" spans="1:8" ht="12.75" customHeight="1" thickBot="1" x14ac:dyDescent="0.25">
      <c r="A22" s="4"/>
      <c r="B22" s="8" t="s">
        <v>18</v>
      </c>
      <c r="C22" s="38">
        <v>810</v>
      </c>
      <c r="D22" s="39">
        <v>22000</v>
      </c>
      <c r="E22" s="40">
        <v>0</v>
      </c>
      <c r="F22" s="41">
        <v>0</v>
      </c>
      <c r="G22" s="34">
        <f t="shared" si="0"/>
        <v>0</v>
      </c>
      <c r="H22" s="36">
        <v>0</v>
      </c>
    </row>
    <row r="23" spans="1:8" ht="12.75" customHeight="1" thickBot="1" x14ac:dyDescent="0.25">
      <c r="A23" s="4"/>
      <c r="B23" s="8" t="s">
        <v>18</v>
      </c>
      <c r="C23" s="38">
        <v>831</v>
      </c>
      <c r="D23" s="39">
        <v>477705.17</v>
      </c>
      <c r="E23" s="40">
        <v>350000</v>
      </c>
      <c r="F23" s="41">
        <v>0</v>
      </c>
      <c r="G23" s="34">
        <f t="shared" si="0"/>
        <v>73.266948314584909</v>
      </c>
      <c r="H23" s="36">
        <v>0</v>
      </c>
    </row>
    <row r="24" spans="1:8" s="19" customFormat="1" ht="12.75" customHeight="1" thickBot="1" x14ac:dyDescent="0.25">
      <c r="A24" s="17"/>
      <c r="B24" s="51" t="s">
        <v>17</v>
      </c>
      <c r="C24" s="51"/>
      <c r="D24" s="21">
        <v>25208779.129999999</v>
      </c>
      <c r="E24" s="22">
        <v>7153477.5999999996</v>
      </c>
      <c r="F24" s="31">
        <v>3987780.87</v>
      </c>
      <c r="G24" s="34">
        <f t="shared" si="0"/>
        <v>28.376929969952098</v>
      </c>
      <c r="H24" s="36">
        <f t="shared" si="1"/>
        <v>179.38492192024583</v>
      </c>
    </row>
    <row r="25" spans="1:8" ht="21.75" customHeight="1" thickBot="1" x14ac:dyDescent="0.25">
      <c r="A25" s="4"/>
      <c r="B25" s="8" t="s">
        <v>16</v>
      </c>
      <c r="C25" s="7">
        <v>243</v>
      </c>
      <c r="D25" s="6">
        <v>60700</v>
      </c>
      <c r="E25" s="5">
        <v>14250</v>
      </c>
      <c r="F25" s="30">
        <v>220286</v>
      </c>
      <c r="G25" s="34">
        <f t="shared" si="0"/>
        <v>23.476112026359143</v>
      </c>
      <c r="H25" s="36">
        <f t="shared" si="1"/>
        <v>6.4688632051060884</v>
      </c>
    </row>
    <row r="26" spans="1:8" ht="21.75" customHeight="1" thickBot="1" x14ac:dyDescent="0.25">
      <c r="A26" s="4"/>
      <c r="B26" s="8" t="s">
        <v>16</v>
      </c>
      <c r="C26" s="38">
        <v>244</v>
      </c>
      <c r="D26" s="39">
        <v>461641.82</v>
      </c>
      <c r="E26" s="40">
        <v>138079.69</v>
      </c>
      <c r="F26" s="41">
        <v>0</v>
      </c>
      <c r="G26" s="34">
        <f t="shared" si="0"/>
        <v>29.910567894390503</v>
      </c>
      <c r="H26" s="36">
        <v>0</v>
      </c>
    </row>
    <row r="27" spans="1:8" ht="21.75" customHeight="1" thickBot="1" x14ac:dyDescent="0.25">
      <c r="A27" s="4"/>
      <c r="B27" s="8" t="s">
        <v>16</v>
      </c>
      <c r="C27" s="38">
        <v>831</v>
      </c>
      <c r="D27" s="39">
        <v>327132.2</v>
      </c>
      <c r="E27" s="40">
        <v>200000</v>
      </c>
      <c r="F27" s="41">
        <v>0</v>
      </c>
      <c r="G27" s="34">
        <f t="shared" si="0"/>
        <v>61.13736281540001</v>
      </c>
      <c r="H27" s="36">
        <v>0</v>
      </c>
    </row>
    <row r="28" spans="1:8" s="19" customFormat="1" ht="20.25" customHeight="1" thickBot="1" x14ac:dyDescent="0.25">
      <c r="A28" s="17"/>
      <c r="B28" s="51" t="s">
        <v>15</v>
      </c>
      <c r="C28" s="51"/>
      <c r="D28" s="21">
        <v>849474.02</v>
      </c>
      <c r="E28" s="22">
        <v>352329.69</v>
      </c>
      <c r="F28" s="31">
        <v>220286</v>
      </c>
      <c r="G28" s="49">
        <f t="shared" si="0"/>
        <v>41.476217247938905</v>
      </c>
      <c r="H28" s="50">
        <f t="shared" si="1"/>
        <v>159.94193457596035</v>
      </c>
    </row>
    <row r="29" spans="1:8" ht="12.75" customHeight="1" thickBot="1" x14ac:dyDescent="0.25">
      <c r="A29" s="4"/>
      <c r="B29" s="8" t="s">
        <v>14</v>
      </c>
      <c r="C29" s="7">
        <v>111</v>
      </c>
      <c r="D29" s="6">
        <v>44480741</v>
      </c>
      <c r="E29" s="5">
        <v>21517410.579999998</v>
      </c>
      <c r="F29" s="30">
        <v>32571147.25</v>
      </c>
      <c r="G29" s="34">
        <f t="shared" si="0"/>
        <v>48.374667544319905</v>
      </c>
      <c r="H29" s="36">
        <f t="shared" si="1"/>
        <v>66.062796053338275</v>
      </c>
    </row>
    <row r="30" spans="1:8" ht="12.75" customHeight="1" thickBot="1" x14ac:dyDescent="0.25">
      <c r="A30" s="4"/>
      <c r="B30" s="8" t="s">
        <v>14</v>
      </c>
      <c r="C30" s="7">
        <v>112</v>
      </c>
      <c r="D30" s="6">
        <v>3539.91</v>
      </c>
      <c r="E30" s="5">
        <v>2039.91</v>
      </c>
      <c r="F30" s="30">
        <v>11089</v>
      </c>
      <c r="G30" s="34">
        <f t="shared" si="0"/>
        <v>57.626041340034071</v>
      </c>
      <c r="H30" s="36">
        <f t="shared" si="1"/>
        <v>18.395797637298227</v>
      </c>
    </row>
    <row r="31" spans="1:8" ht="12.75" customHeight="1" thickBot="1" x14ac:dyDescent="0.25">
      <c r="A31" s="4"/>
      <c r="B31" s="8" t="s">
        <v>14</v>
      </c>
      <c r="C31" s="7">
        <v>119</v>
      </c>
      <c r="D31" s="6">
        <v>13433400</v>
      </c>
      <c r="E31" s="5">
        <v>6318955.6900000004</v>
      </c>
      <c r="F31" s="30">
        <v>0</v>
      </c>
      <c r="G31" s="34">
        <f t="shared" si="0"/>
        <v>47.039138937275752</v>
      </c>
      <c r="H31" s="36">
        <v>0</v>
      </c>
    </row>
    <row r="32" spans="1:8" ht="12.75" customHeight="1" thickBot="1" x14ac:dyDescent="0.25">
      <c r="A32" s="4"/>
      <c r="B32" s="8" t="s">
        <v>14</v>
      </c>
      <c r="C32" s="7">
        <v>121</v>
      </c>
      <c r="D32" s="6">
        <v>1366600</v>
      </c>
      <c r="E32" s="5">
        <v>703342.63</v>
      </c>
      <c r="F32" s="30">
        <v>1501432.75</v>
      </c>
      <c r="G32" s="34">
        <f t="shared" si="0"/>
        <v>51.46660544416801</v>
      </c>
      <c r="H32" s="36">
        <f t="shared" si="1"/>
        <v>46.844764109481432</v>
      </c>
    </row>
    <row r="33" spans="1:8" ht="12.75" customHeight="1" thickBot="1" x14ac:dyDescent="0.25">
      <c r="A33" s="4"/>
      <c r="B33" s="8" t="s">
        <v>14</v>
      </c>
      <c r="C33" s="7">
        <v>129</v>
      </c>
      <c r="D33" s="6">
        <v>426395.31</v>
      </c>
      <c r="E33" s="5">
        <v>426395.31</v>
      </c>
      <c r="F33" s="30">
        <v>0</v>
      </c>
      <c r="G33" s="34">
        <f t="shared" si="0"/>
        <v>100</v>
      </c>
      <c r="H33" s="36">
        <v>0</v>
      </c>
    </row>
    <row r="34" spans="1:8" ht="12.75" customHeight="1" thickBot="1" x14ac:dyDescent="0.25">
      <c r="A34" s="4"/>
      <c r="B34" s="8" t="s">
        <v>14</v>
      </c>
      <c r="C34" s="7">
        <v>242</v>
      </c>
      <c r="D34" s="6">
        <v>758949</v>
      </c>
      <c r="E34" s="5">
        <v>323077.24</v>
      </c>
      <c r="F34" s="30">
        <v>0</v>
      </c>
      <c r="G34" s="34">
        <f t="shared" si="0"/>
        <v>42.569031647712826</v>
      </c>
      <c r="H34" s="36">
        <v>0</v>
      </c>
    </row>
    <row r="35" spans="1:8" ht="12.75" customHeight="1" thickBot="1" x14ac:dyDescent="0.25">
      <c r="A35" s="4"/>
      <c r="B35" s="8" t="s">
        <v>14</v>
      </c>
      <c r="C35" s="7">
        <v>244</v>
      </c>
      <c r="D35" s="6">
        <v>10729593.35</v>
      </c>
      <c r="E35" s="5">
        <v>6288583.5700000003</v>
      </c>
      <c r="F35" s="30">
        <v>6858291.4800000004</v>
      </c>
      <c r="G35" s="34">
        <f t="shared" si="0"/>
        <v>58.609710217955282</v>
      </c>
      <c r="H35" s="36">
        <f t="shared" si="1"/>
        <v>91.69315110532456</v>
      </c>
    </row>
    <row r="36" spans="1:8" ht="12.75" customHeight="1" thickBot="1" x14ac:dyDescent="0.25">
      <c r="A36" s="4"/>
      <c r="B36" s="8" t="s">
        <v>14</v>
      </c>
      <c r="C36" s="7">
        <v>611</v>
      </c>
      <c r="D36" s="6">
        <v>153332842.53</v>
      </c>
      <c r="E36" s="5">
        <v>76140978.700000003</v>
      </c>
      <c r="F36" s="30">
        <v>76493026.930000007</v>
      </c>
      <c r="G36" s="34">
        <f t="shared" si="0"/>
        <v>49.65731896941962</v>
      </c>
      <c r="H36" s="36">
        <f t="shared" si="1"/>
        <v>99.53976428423708</v>
      </c>
    </row>
    <row r="37" spans="1:8" ht="12.75" customHeight="1" thickBot="1" x14ac:dyDescent="0.25">
      <c r="A37" s="4"/>
      <c r="B37" s="8" t="s">
        <v>14</v>
      </c>
      <c r="C37" s="7">
        <v>612</v>
      </c>
      <c r="D37" s="6">
        <v>12650000</v>
      </c>
      <c r="E37" s="5">
        <v>84900.2</v>
      </c>
      <c r="F37" s="30">
        <v>0</v>
      </c>
      <c r="G37" s="34">
        <f t="shared" si="0"/>
        <v>0.67114782608695656</v>
      </c>
      <c r="H37" s="36">
        <v>0</v>
      </c>
    </row>
    <row r="38" spans="1:8" ht="12.75" customHeight="1" thickBot="1" x14ac:dyDescent="0.25">
      <c r="A38" s="4"/>
      <c r="B38" s="8" t="s">
        <v>14</v>
      </c>
      <c r="C38" s="7">
        <v>621</v>
      </c>
      <c r="D38" s="6">
        <v>700000</v>
      </c>
      <c r="E38" s="5">
        <v>620742</v>
      </c>
      <c r="F38" s="30">
        <v>0</v>
      </c>
      <c r="G38" s="34">
        <f t="shared" si="0"/>
        <v>88.677428571428578</v>
      </c>
      <c r="H38" s="36">
        <v>0</v>
      </c>
    </row>
    <row r="39" spans="1:8" ht="12.75" customHeight="1" thickBot="1" x14ac:dyDescent="0.25">
      <c r="A39" s="4"/>
      <c r="B39" s="8" t="s">
        <v>14</v>
      </c>
      <c r="C39" s="7">
        <v>622</v>
      </c>
      <c r="D39" s="6">
        <v>0</v>
      </c>
      <c r="E39" s="5">
        <v>0</v>
      </c>
      <c r="F39" s="30">
        <v>201979.36</v>
      </c>
      <c r="G39" s="34">
        <v>0</v>
      </c>
      <c r="H39" s="36">
        <f t="shared" si="1"/>
        <v>0</v>
      </c>
    </row>
    <row r="40" spans="1:8" ht="12.75" customHeight="1" thickBot="1" x14ac:dyDescent="0.25">
      <c r="A40" s="4"/>
      <c r="B40" s="8" t="s">
        <v>14</v>
      </c>
      <c r="C40" s="7">
        <v>831</v>
      </c>
      <c r="D40" s="6">
        <v>76858.679999999993</v>
      </c>
      <c r="E40" s="5">
        <v>62805.27</v>
      </c>
      <c r="F40" s="30">
        <v>0</v>
      </c>
      <c r="G40" s="34">
        <f t="shared" si="0"/>
        <v>81.715259746849682</v>
      </c>
      <c r="H40" s="36">
        <v>0</v>
      </c>
    </row>
    <row r="41" spans="1:8" ht="12.75" customHeight="1" thickBot="1" x14ac:dyDescent="0.25">
      <c r="A41" s="4"/>
      <c r="B41" s="8" t="s">
        <v>14</v>
      </c>
      <c r="C41" s="7">
        <v>851</v>
      </c>
      <c r="D41" s="6">
        <v>6009</v>
      </c>
      <c r="E41" s="5">
        <v>4494.58</v>
      </c>
      <c r="F41" s="30">
        <v>15261</v>
      </c>
      <c r="G41" s="34">
        <f t="shared" si="0"/>
        <v>74.797470460975205</v>
      </c>
      <c r="H41" s="36">
        <f t="shared" si="1"/>
        <v>29.451412096192907</v>
      </c>
    </row>
    <row r="42" spans="1:8" ht="12.75" customHeight="1" thickBot="1" x14ac:dyDescent="0.25">
      <c r="A42" s="4"/>
      <c r="B42" s="8" t="s">
        <v>14</v>
      </c>
      <c r="C42" s="7">
        <v>852</v>
      </c>
      <c r="D42" s="6">
        <v>0</v>
      </c>
      <c r="E42" s="5">
        <v>0</v>
      </c>
      <c r="F42" s="30">
        <v>52015.16</v>
      </c>
      <c r="G42" s="34">
        <v>0</v>
      </c>
      <c r="H42" s="36">
        <f t="shared" si="1"/>
        <v>0</v>
      </c>
    </row>
    <row r="43" spans="1:8" ht="12.75" customHeight="1" thickBot="1" x14ac:dyDescent="0.25">
      <c r="A43" s="4"/>
      <c r="B43" s="8" t="s">
        <v>14</v>
      </c>
      <c r="C43" s="38">
        <v>853</v>
      </c>
      <c r="D43" s="39">
        <v>644.4</v>
      </c>
      <c r="E43" s="40">
        <v>500.66</v>
      </c>
      <c r="F43" s="41">
        <v>0</v>
      </c>
      <c r="G43" s="34">
        <f t="shared" si="0"/>
        <v>77.693978895096222</v>
      </c>
      <c r="H43" s="36">
        <v>0</v>
      </c>
    </row>
    <row r="44" spans="1:8" s="19" customFormat="1" ht="12.75" customHeight="1" thickBot="1" x14ac:dyDescent="0.25">
      <c r="A44" s="17"/>
      <c r="B44" s="51" t="s">
        <v>13</v>
      </c>
      <c r="C44" s="51"/>
      <c r="D44" s="21">
        <v>237965573.18000001</v>
      </c>
      <c r="E44" s="22">
        <v>112494226.34</v>
      </c>
      <c r="F44" s="31">
        <v>117704242.93000001</v>
      </c>
      <c r="G44" s="49">
        <f t="shared" si="0"/>
        <v>47.273319765001482</v>
      </c>
      <c r="H44" s="50">
        <f t="shared" si="1"/>
        <v>95.573637398017624</v>
      </c>
    </row>
    <row r="45" spans="1:8" ht="12.75" customHeight="1" thickBot="1" x14ac:dyDescent="0.25">
      <c r="A45" s="4"/>
      <c r="B45" s="8" t="s">
        <v>12</v>
      </c>
      <c r="C45" s="7">
        <v>111</v>
      </c>
      <c r="D45" s="6">
        <v>6245900</v>
      </c>
      <c r="E45" s="5">
        <v>3048674.69</v>
      </c>
      <c r="F45" s="30">
        <v>1679219.85</v>
      </c>
      <c r="G45" s="34">
        <f t="shared" si="0"/>
        <v>48.810814934597097</v>
      </c>
      <c r="H45" s="36">
        <f t="shared" si="1"/>
        <v>181.55304024068079</v>
      </c>
    </row>
    <row r="46" spans="1:8" ht="12.75" customHeight="1" thickBot="1" x14ac:dyDescent="0.25">
      <c r="A46" s="4"/>
      <c r="B46" s="8" t="s">
        <v>12</v>
      </c>
      <c r="C46" s="7">
        <v>112</v>
      </c>
      <c r="D46" s="6">
        <v>2600</v>
      </c>
      <c r="E46" s="5">
        <v>250</v>
      </c>
      <c r="F46" s="30">
        <v>400</v>
      </c>
      <c r="G46" s="34">
        <f t="shared" si="0"/>
        <v>9.6153846153846168</v>
      </c>
      <c r="H46" s="36">
        <f t="shared" si="1"/>
        <v>62.5</v>
      </c>
    </row>
    <row r="47" spans="1:8" ht="12.75" customHeight="1" thickBot="1" x14ac:dyDescent="0.25">
      <c r="A47" s="4"/>
      <c r="B47" s="8" t="s">
        <v>12</v>
      </c>
      <c r="C47" s="7">
        <v>119</v>
      </c>
      <c r="D47" s="6">
        <v>1753624.88</v>
      </c>
      <c r="E47" s="5">
        <v>239825.84</v>
      </c>
      <c r="F47" s="30">
        <v>247194</v>
      </c>
      <c r="G47" s="34">
        <f t="shared" si="0"/>
        <v>13.676005782947149</v>
      </c>
      <c r="H47" s="36">
        <f t="shared" si="1"/>
        <v>97.019280403246029</v>
      </c>
    </row>
    <row r="48" spans="1:8" ht="12.75" customHeight="1" thickBot="1" x14ac:dyDescent="0.25">
      <c r="A48" s="4"/>
      <c r="B48" s="8" t="s">
        <v>12</v>
      </c>
      <c r="C48" s="7">
        <v>121</v>
      </c>
      <c r="D48" s="6">
        <v>432400</v>
      </c>
      <c r="E48" s="5">
        <v>199700</v>
      </c>
      <c r="F48" s="30">
        <v>0</v>
      </c>
      <c r="G48" s="34">
        <f t="shared" si="0"/>
        <v>46.184088806660498</v>
      </c>
      <c r="H48" s="36">
        <v>0</v>
      </c>
    </row>
    <row r="49" spans="1:8" ht="12.75" customHeight="1" thickBot="1" x14ac:dyDescent="0.25">
      <c r="A49" s="4"/>
      <c r="B49" s="8" t="s">
        <v>12</v>
      </c>
      <c r="C49" s="7">
        <v>129</v>
      </c>
      <c r="D49" s="6">
        <v>263275.12</v>
      </c>
      <c r="E49" s="5">
        <v>137305.91</v>
      </c>
      <c r="F49" s="30">
        <v>0</v>
      </c>
      <c r="G49" s="34">
        <f t="shared" si="0"/>
        <v>52.153013927028127</v>
      </c>
      <c r="H49" s="36">
        <v>0</v>
      </c>
    </row>
    <row r="50" spans="1:8" ht="12.75" customHeight="1" thickBot="1" x14ac:dyDescent="0.25">
      <c r="A50" s="4"/>
      <c r="B50" s="8" t="s">
        <v>12</v>
      </c>
      <c r="C50" s="7">
        <v>242</v>
      </c>
      <c r="D50" s="6">
        <v>53199</v>
      </c>
      <c r="E50" s="5">
        <v>33631</v>
      </c>
      <c r="F50" s="30">
        <v>0</v>
      </c>
      <c r="G50" s="34">
        <f t="shared" si="0"/>
        <v>63.217353709656201</v>
      </c>
      <c r="H50" s="36">
        <v>0</v>
      </c>
    </row>
    <row r="51" spans="1:8" ht="12.75" customHeight="1" thickBot="1" x14ac:dyDescent="0.25">
      <c r="A51" s="4"/>
      <c r="B51" s="8" t="s">
        <v>12</v>
      </c>
      <c r="C51" s="7">
        <v>244</v>
      </c>
      <c r="D51" s="6">
        <v>537001</v>
      </c>
      <c r="E51" s="5">
        <v>116451.31</v>
      </c>
      <c r="F51" s="30">
        <v>204338.96</v>
      </c>
      <c r="G51" s="34">
        <f t="shared" si="0"/>
        <v>21.685492205787327</v>
      </c>
      <c r="H51" s="36">
        <f t="shared" si="1"/>
        <v>56.989283883993537</v>
      </c>
    </row>
    <row r="52" spans="1:8" ht="12.75" customHeight="1" thickBot="1" x14ac:dyDescent="0.25">
      <c r="A52" s="4"/>
      <c r="B52" s="8" t="s">
        <v>12</v>
      </c>
      <c r="C52" s="7">
        <v>313</v>
      </c>
      <c r="D52" s="6">
        <v>0</v>
      </c>
      <c r="E52" s="5">
        <v>0</v>
      </c>
      <c r="F52" s="30">
        <v>10261.44</v>
      </c>
      <c r="G52" s="34">
        <v>0</v>
      </c>
      <c r="H52" s="36">
        <f t="shared" si="1"/>
        <v>0</v>
      </c>
    </row>
    <row r="53" spans="1:8" ht="12.75" customHeight="1" thickBot="1" x14ac:dyDescent="0.25">
      <c r="A53" s="4"/>
      <c r="B53" s="8" t="s">
        <v>12</v>
      </c>
      <c r="C53" s="7">
        <v>611</v>
      </c>
      <c r="D53" s="6">
        <v>23845673.82</v>
      </c>
      <c r="E53" s="5">
        <v>12059339.73</v>
      </c>
      <c r="F53" s="30">
        <v>16272190.34</v>
      </c>
      <c r="G53" s="34">
        <f t="shared" si="0"/>
        <v>50.57244270399066</v>
      </c>
      <c r="H53" s="36">
        <f t="shared" si="1"/>
        <v>74.11011964600705</v>
      </c>
    </row>
    <row r="54" spans="1:8" ht="12.75" customHeight="1" thickBot="1" x14ac:dyDescent="0.25">
      <c r="A54" s="4"/>
      <c r="B54" s="8" t="s">
        <v>12</v>
      </c>
      <c r="C54" s="7">
        <v>852</v>
      </c>
      <c r="D54" s="6">
        <v>81675.38</v>
      </c>
      <c r="E54" s="5">
        <v>3015.64</v>
      </c>
      <c r="F54" s="30">
        <v>10607</v>
      </c>
      <c r="G54" s="34">
        <f t="shared" si="0"/>
        <v>3.6922264702043619</v>
      </c>
      <c r="H54" s="36">
        <f t="shared" si="1"/>
        <v>28.430658998774394</v>
      </c>
    </row>
    <row r="55" spans="1:8" ht="12.75" customHeight="1" thickBot="1" x14ac:dyDescent="0.25">
      <c r="A55" s="4"/>
      <c r="B55" s="8" t="s">
        <v>12</v>
      </c>
      <c r="C55" s="38">
        <v>853</v>
      </c>
      <c r="D55" s="39">
        <v>224.62</v>
      </c>
      <c r="E55" s="40">
        <v>0</v>
      </c>
      <c r="F55" s="41">
        <v>0</v>
      </c>
      <c r="G55" s="34">
        <f t="shared" si="0"/>
        <v>0</v>
      </c>
      <c r="H55" s="36">
        <v>0</v>
      </c>
    </row>
    <row r="56" spans="1:8" s="19" customFormat="1" ht="12.75" customHeight="1" thickBot="1" x14ac:dyDescent="0.25">
      <c r="A56" s="17"/>
      <c r="B56" s="51" t="s">
        <v>11</v>
      </c>
      <c r="C56" s="51"/>
      <c r="D56" s="21">
        <v>33215573.82</v>
      </c>
      <c r="E56" s="22">
        <v>15838194.119999999</v>
      </c>
      <c r="F56" s="31">
        <v>18424211.59</v>
      </c>
      <c r="G56" s="49">
        <f t="shared" si="0"/>
        <v>47.683036294448691</v>
      </c>
      <c r="H56" s="50">
        <f t="shared" si="1"/>
        <v>85.964026425947054</v>
      </c>
    </row>
    <row r="57" spans="1:8" s="19" customFormat="1" ht="12.75" customHeight="1" thickBot="1" x14ac:dyDescent="0.25">
      <c r="A57" s="17"/>
      <c r="B57" s="43" t="s">
        <v>31</v>
      </c>
      <c r="C57" s="44">
        <v>313</v>
      </c>
      <c r="D57" s="21">
        <v>0</v>
      </c>
      <c r="E57" s="22">
        <v>0</v>
      </c>
      <c r="F57" s="45">
        <v>232383.83</v>
      </c>
      <c r="G57" s="34">
        <v>0</v>
      </c>
      <c r="H57" s="36">
        <f t="shared" si="1"/>
        <v>0</v>
      </c>
    </row>
    <row r="58" spans="1:8" s="19" customFormat="1" ht="12.75" customHeight="1" thickBot="1" x14ac:dyDescent="0.25">
      <c r="A58" s="17"/>
      <c r="B58" s="37" t="s">
        <v>32</v>
      </c>
      <c r="C58" s="42"/>
      <c r="D58" s="21">
        <v>0</v>
      </c>
      <c r="E58" s="22">
        <v>0</v>
      </c>
      <c r="F58" s="31">
        <v>232383.83</v>
      </c>
      <c r="G58" s="49">
        <v>0</v>
      </c>
      <c r="H58" s="36">
        <f t="shared" si="1"/>
        <v>0</v>
      </c>
    </row>
    <row r="59" spans="1:8" ht="12.75" customHeight="1" thickBot="1" x14ac:dyDescent="0.25">
      <c r="A59" s="4"/>
      <c r="B59" s="8" t="s">
        <v>10</v>
      </c>
      <c r="C59" s="7">
        <v>121</v>
      </c>
      <c r="D59" s="6">
        <v>0</v>
      </c>
      <c r="E59" s="5">
        <v>0</v>
      </c>
      <c r="F59" s="30">
        <v>218994.37</v>
      </c>
      <c r="G59" s="34">
        <v>0</v>
      </c>
      <c r="H59" s="36">
        <f t="shared" si="1"/>
        <v>0</v>
      </c>
    </row>
    <row r="60" spans="1:8" ht="12.75" customHeight="1" thickBot="1" x14ac:dyDescent="0.25">
      <c r="A60" s="4"/>
      <c r="B60" s="8" t="s">
        <v>10</v>
      </c>
      <c r="C60" s="7">
        <v>122</v>
      </c>
      <c r="D60" s="6">
        <v>0</v>
      </c>
      <c r="E60" s="5">
        <v>0</v>
      </c>
      <c r="F60" s="30">
        <v>0</v>
      </c>
      <c r="G60" s="34">
        <v>0</v>
      </c>
      <c r="H60" s="36">
        <v>0</v>
      </c>
    </row>
    <row r="61" spans="1:8" ht="12.75" customHeight="1" thickBot="1" x14ac:dyDescent="0.25">
      <c r="A61" s="4"/>
      <c r="B61" s="8" t="s">
        <v>10</v>
      </c>
      <c r="C61" s="38">
        <v>244</v>
      </c>
      <c r="D61" s="39">
        <v>107200</v>
      </c>
      <c r="E61" s="40">
        <v>53992.54</v>
      </c>
      <c r="F61" s="41">
        <v>48446.04</v>
      </c>
      <c r="G61" s="34">
        <f t="shared" si="0"/>
        <v>50.366175373134325</v>
      </c>
      <c r="H61" s="36">
        <f t="shared" si="1"/>
        <v>111.44882017188608</v>
      </c>
    </row>
    <row r="62" spans="1:8" ht="12.75" customHeight="1" thickBot="1" x14ac:dyDescent="0.25">
      <c r="A62" s="4"/>
      <c r="B62" s="8" t="s">
        <v>10</v>
      </c>
      <c r="C62" s="38">
        <v>313</v>
      </c>
      <c r="D62" s="39">
        <v>9315400</v>
      </c>
      <c r="E62" s="40">
        <v>4625702.05</v>
      </c>
      <c r="F62" s="41">
        <v>3875221.57</v>
      </c>
      <c r="G62" s="34">
        <f t="shared" si="0"/>
        <v>49.656504819975524</v>
      </c>
      <c r="H62" s="36">
        <f t="shared" si="1"/>
        <v>119.36613085068062</v>
      </c>
    </row>
    <row r="63" spans="1:8" ht="12.75" customHeight="1" thickBot="1" x14ac:dyDescent="0.25">
      <c r="A63" s="4"/>
      <c r="B63" s="8" t="s">
        <v>10</v>
      </c>
      <c r="C63" s="38">
        <v>322</v>
      </c>
      <c r="D63" s="39">
        <v>1957132.2</v>
      </c>
      <c r="E63" s="40">
        <v>0</v>
      </c>
      <c r="F63" s="41">
        <v>0</v>
      </c>
      <c r="G63" s="34">
        <f t="shared" si="0"/>
        <v>0</v>
      </c>
      <c r="H63" s="36">
        <v>0</v>
      </c>
    </row>
    <row r="64" spans="1:8" ht="12.75" customHeight="1" thickBot="1" x14ac:dyDescent="0.25">
      <c r="A64" s="4"/>
      <c r="B64" s="8" t="s">
        <v>10</v>
      </c>
      <c r="C64" s="38">
        <v>622</v>
      </c>
      <c r="D64" s="39">
        <v>0</v>
      </c>
      <c r="E64" s="40">
        <v>0</v>
      </c>
      <c r="F64" s="41">
        <v>184497.24</v>
      </c>
      <c r="G64" s="34">
        <v>0</v>
      </c>
      <c r="H64" s="36">
        <f t="shared" si="1"/>
        <v>0</v>
      </c>
    </row>
    <row r="65" spans="1:8" s="19" customFormat="1" ht="12.75" customHeight="1" thickBot="1" x14ac:dyDescent="0.25">
      <c r="A65" s="17"/>
      <c r="B65" s="51" t="s">
        <v>9</v>
      </c>
      <c r="C65" s="51"/>
      <c r="D65" s="21">
        <v>11379732.199999999</v>
      </c>
      <c r="E65" s="22">
        <v>4679694.59</v>
      </c>
      <c r="F65" s="31">
        <v>4327159.22</v>
      </c>
      <c r="G65" s="49">
        <f t="shared" si="0"/>
        <v>41.123064301987704</v>
      </c>
      <c r="H65" s="50">
        <f t="shared" si="1"/>
        <v>108.14703947963349</v>
      </c>
    </row>
    <row r="66" spans="1:8" ht="21.75" customHeight="1" thickBot="1" x14ac:dyDescent="0.25">
      <c r="A66" s="4"/>
      <c r="B66" s="8" t="s">
        <v>8</v>
      </c>
      <c r="C66" s="7">
        <v>244</v>
      </c>
      <c r="D66" s="6">
        <v>80000</v>
      </c>
      <c r="E66" s="5">
        <v>58979.94</v>
      </c>
      <c r="F66" s="30">
        <v>56295</v>
      </c>
      <c r="G66" s="34">
        <f t="shared" si="0"/>
        <v>73.724925000000013</v>
      </c>
      <c r="H66" s="36">
        <f t="shared" si="1"/>
        <v>104.76941113775646</v>
      </c>
    </row>
    <row r="67" spans="1:8" s="19" customFormat="1" ht="12.75" customHeight="1" thickBot="1" x14ac:dyDescent="0.25">
      <c r="A67" s="17"/>
      <c r="B67" s="51" t="s">
        <v>7</v>
      </c>
      <c r="C67" s="51"/>
      <c r="D67" s="21">
        <v>80000</v>
      </c>
      <c r="E67" s="22">
        <v>58979.94</v>
      </c>
      <c r="F67" s="31">
        <v>56295</v>
      </c>
      <c r="G67" s="49">
        <f t="shared" si="0"/>
        <v>73.724925000000013</v>
      </c>
      <c r="H67" s="50">
        <f t="shared" si="1"/>
        <v>104.76941113775646</v>
      </c>
    </row>
    <row r="68" spans="1:8" ht="21.75" customHeight="1" thickBot="1" x14ac:dyDescent="0.25">
      <c r="A68" s="4"/>
      <c r="B68" s="8" t="s">
        <v>6</v>
      </c>
      <c r="C68" s="7">
        <v>810</v>
      </c>
      <c r="D68" s="6">
        <v>80000</v>
      </c>
      <c r="E68" s="5">
        <v>40000</v>
      </c>
      <c r="F68" s="30">
        <v>0</v>
      </c>
      <c r="G68" s="34">
        <f t="shared" ref="G68:G75" si="2">E68/D68*100</f>
        <v>50</v>
      </c>
      <c r="H68" s="36">
        <v>0</v>
      </c>
    </row>
    <row r="69" spans="1:8" s="19" customFormat="1" ht="24" customHeight="1" thickBot="1" x14ac:dyDescent="0.25">
      <c r="A69" s="17"/>
      <c r="B69" s="51" t="s">
        <v>5</v>
      </c>
      <c r="C69" s="51"/>
      <c r="D69" s="21">
        <v>80000</v>
      </c>
      <c r="E69" s="22">
        <v>40000</v>
      </c>
      <c r="F69" s="31">
        <v>0</v>
      </c>
      <c r="G69" s="49">
        <f t="shared" si="2"/>
        <v>50</v>
      </c>
      <c r="H69" s="36">
        <v>0</v>
      </c>
    </row>
    <row r="70" spans="1:8" ht="32.25" customHeight="1" thickBot="1" x14ac:dyDescent="0.25">
      <c r="A70" s="4"/>
      <c r="B70" s="8" t="s">
        <v>4</v>
      </c>
      <c r="C70" s="7">
        <v>730</v>
      </c>
      <c r="D70" s="6">
        <v>250000</v>
      </c>
      <c r="E70" s="5">
        <v>27833.9</v>
      </c>
      <c r="F70" s="30">
        <v>6136.99</v>
      </c>
      <c r="G70" s="34">
        <f t="shared" si="2"/>
        <v>11.133560000000001</v>
      </c>
      <c r="H70" s="36">
        <f t="shared" ref="H70:H75" si="3">E70/F70*100</f>
        <v>453.54318648066896</v>
      </c>
    </row>
    <row r="71" spans="1:8" ht="26.25" customHeight="1" thickBot="1" x14ac:dyDescent="0.25">
      <c r="A71" s="4"/>
      <c r="B71" s="52" t="s">
        <v>3</v>
      </c>
      <c r="C71" s="52"/>
      <c r="D71" s="10">
        <v>250000</v>
      </c>
      <c r="E71" s="9">
        <v>27833.9</v>
      </c>
      <c r="F71" s="32">
        <v>6136.99</v>
      </c>
      <c r="G71" s="49">
        <f t="shared" si="2"/>
        <v>11.133560000000001</v>
      </c>
      <c r="H71" s="50">
        <f t="shared" si="3"/>
        <v>453.54318648066896</v>
      </c>
    </row>
    <row r="72" spans="1:8" ht="57.75" customHeight="1" thickBot="1" x14ac:dyDescent="0.25">
      <c r="A72" s="4"/>
      <c r="B72" s="8" t="s">
        <v>2</v>
      </c>
      <c r="C72" s="7">
        <v>511</v>
      </c>
      <c r="D72" s="6">
        <v>2474300</v>
      </c>
      <c r="E72" s="5">
        <v>1109100</v>
      </c>
      <c r="F72" s="30">
        <v>968300</v>
      </c>
      <c r="G72" s="34">
        <f t="shared" si="2"/>
        <v>44.824798933031559</v>
      </c>
      <c r="H72" s="36">
        <f t="shared" si="3"/>
        <v>114.54094805328927</v>
      </c>
    </row>
    <row r="73" spans="1:8" ht="57.75" customHeight="1" thickBot="1" x14ac:dyDescent="0.25">
      <c r="A73" s="4"/>
      <c r="B73" s="8" t="s">
        <v>2</v>
      </c>
      <c r="C73" s="46">
        <v>540</v>
      </c>
      <c r="D73" s="47">
        <v>5000</v>
      </c>
      <c r="E73" s="48">
        <v>5000</v>
      </c>
      <c r="F73" s="30">
        <v>451900</v>
      </c>
      <c r="G73" s="34">
        <f t="shared" si="2"/>
        <v>100</v>
      </c>
      <c r="H73" s="36">
        <f t="shared" si="3"/>
        <v>1.1064394777605666</v>
      </c>
    </row>
    <row r="74" spans="1:8" s="19" customFormat="1" ht="32.25" customHeight="1" thickBot="1" x14ac:dyDescent="0.25">
      <c r="A74" s="17"/>
      <c r="B74" s="53" t="s">
        <v>1</v>
      </c>
      <c r="C74" s="53"/>
      <c r="D74" s="23">
        <v>2479300</v>
      </c>
      <c r="E74" s="24">
        <v>1114100</v>
      </c>
      <c r="F74" s="20">
        <v>1420200</v>
      </c>
      <c r="G74" s="49">
        <f t="shared" si="2"/>
        <v>44.936070665107088</v>
      </c>
      <c r="H74" s="50">
        <f t="shared" si="3"/>
        <v>78.44669764821856</v>
      </c>
    </row>
    <row r="75" spans="1:8" s="19" customFormat="1" ht="20.25" customHeight="1" thickBot="1" x14ac:dyDescent="0.25">
      <c r="A75" s="18"/>
      <c r="B75" s="25"/>
      <c r="C75" s="26"/>
      <c r="D75" s="27">
        <v>337648914.25</v>
      </c>
      <c r="E75" s="28">
        <v>154448207.36000001</v>
      </c>
      <c r="F75" s="20">
        <v>158511674.97</v>
      </c>
      <c r="G75" s="49">
        <f t="shared" si="2"/>
        <v>45.742249076401407</v>
      </c>
      <c r="H75" s="50">
        <f t="shared" si="3"/>
        <v>97.436486863968199</v>
      </c>
    </row>
    <row r="76" spans="1:8" ht="12.75" customHeight="1" x14ac:dyDescent="0.2">
      <c r="A76" s="2" t="s">
        <v>0</v>
      </c>
      <c r="B76" s="3"/>
      <c r="C76" s="3"/>
      <c r="D76" s="2"/>
      <c r="E76" s="2"/>
      <c r="F76" s="2"/>
      <c r="G76" s="2"/>
    </row>
    <row r="77" spans="1:8" ht="12.75" customHeight="1" x14ac:dyDescent="0.2">
      <c r="A77" s="2" t="s">
        <v>0</v>
      </c>
      <c r="B77" s="2"/>
      <c r="C77" s="2"/>
      <c r="D77" s="2"/>
      <c r="E77" s="2"/>
      <c r="F77" s="2"/>
      <c r="G77" s="2"/>
    </row>
  </sheetData>
  <mergeCells count="11">
    <mergeCell ref="B16:C16"/>
    <mergeCell ref="B18:C18"/>
    <mergeCell ref="B24:C24"/>
    <mergeCell ref="B71:C71"/>
    <mergeCell ref="B74:C74"/>
    <mergeCell ref="B65:C65"/>
    <mergeCell ref="B67:C67"/>
    <mergeCell ref="B69:C69"/>
    <mergeCell ref="B28:C28"/>
    <mergeCell ref="B44:C44"/>
    <mergeCell ref="B56:C56"/>
  </mergeCells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Korotenkova</cp:lastModifiedBy>
  <cp:lastPrinted>2016-09-22T10:17:11Z</cp:lastPrinted>
  <dcterms:created xsi:type="dcterms:W3CDTF">2016-04-12T07:50:30Z</dcterms:created>
  <dcterms:modified xsi:type="dcterms:W3CDTF">2016-09-22T10:18:02Z</dcterms:modified>
</cp:coreProperties>
</file>